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7" i="1"/>
  <c r="G6" i="1"/>
  <c r="G9" i="1" l="1"/>
  <c r="F13" i="1" s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<sst xmlns="http://schemas.openxmlformats.org/spreadsheetml/2006/main" count="16" uniqueCount="16">
  <si>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</si>
  <si>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</si>
  <si>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</si>
  <si>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</si>
  <si>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</si>
  <si>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
(B)</t>
  </si>
  <si>
    <t>Importo totale (€)
(AxB)</t>
  </si>
  <si>
    <t>RdA n. 49575</t>
  </si>
  <si>
    <t>Quantità
(A)</t>
  </si>
  <si>
    <t>Acquisto Licenza erwin Data Modeler Navigator
Edition comprensiva di 36 mesi di Enterprise Maintenance</t>
  </si>
  <si>
    <t>Rinnovo Licenza erwin Data Modeler Navigator
Edition comprensiva di 36 mesi di Enterprise Maintenance</t>
  </si>
  <si>
    <t>Rinnovo Licenza erwin Data Modeler Standard Edition comprensiva di 36 mesi di Enterprise Maintenance</t>
  </si>
  <si>
    <t>Rif.</t>
  </si>
  <si>
    <t>1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</si>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</sst>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164" fontId="14" fillId="0" borderId="12" xfId="0" applyNumberFormat="1" applyFont="1" applyBorder="1" applyAlignment="1" applyProtection="1">
      <alignment horizontal="center" vertical="center" wrapText="1"/>
    </xf>
    <xf numFmtId="164" fontId="14" fillId="0" borderId="14" xfId="0" applyNumberFormat="1" applyFont="1" applyBorder="1" applyAlignment="1" applyProtection="1">
      <alignment horizontal="center" vertical="center" wrapText="1"/>
    </xf>
    <xf numFmtId="49" fontId="12" fillId="4" borderId="11" xfId="0" applyNumberFormat="1" applyFont="1" applyFill="1" applyBorder="1" applyAlignment="1">
      <alignment horizontal="center" vertical="center" wrapText="1"/>
    </xf>
    <xf numFmtId="49" fontId="12" fillId="4" borderId="13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2" fillId="4" borderId="16" xfId="0" applyNumberFormat="1" applyFont="1" applyFill="1" applyBorder="1" applyAlignment="1">
      <alignment horizontal="center" vertical="center" wrapText="1"/>
    </xf>
    <xf numFmtId="164" fontId="14" fillId="0" borderId="16" xfId="0" applyNumberFormat="1" applyFont="1" applyBorder="1" applyAlignment="1" applyProtection="1">
      <alignment horizontal="center" vertical="center" wrapText="1"/>
      <protection locked="0"/>
    </xf>
    <xf numFmtId="0" fontId="12" fillId="4" borderId="6" xfId="0" applyNumberFormat="1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0" fontId="12" fillId="4" borderId="15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Border="1" applyAlignment="1" applyProtection="1">
      <alignment horizontal="center" vertical="center" wrapText="1"/>
      <protection locked="0"/>
    </xf>
    <xf numFmtId="49" fontId="12" fillId="4" borderId="6" xfId="0" applyNumberFormat="1" applyFont="1" applyFill="1" applyBorder="1" applyAlignment="1">
      <alignment horizontal="left" vertical="center" wrapText="1"/>
    </xf>
    <xf numFmtId="49" fontId="12" fillId="4" borderId="16" xfId="0" applyNumberFormat="1" applyFont="1" applyFill="1" applyBorder="1" applyAlignment="1">
      <alignment horizontal="left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3"/>
  <sheetViews>
    <sheetView showGridLines="0" tabSelected="1" zoomScale="90" zoomScaleNormal="90" workbookViewId="0">
      <selection activeCell="J5" sqref="J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6.42578125" customWidth="1"/>
    <col min="4" max="4" width="41.7109375" customWidth="1"/>
    <col min="5" max="5" width="10.42578125" customWidth="1"/>
    <col min="6" max="6" width="23.42578125" customWidth="1"/>
    <col min="7" max="7" width="28.42578125" customWidth="1"/>
  </cols>
  <sheetData>
    <row r="2" spans="3:8" ht="15.75" x14ac:dyDescent="0.25">
      <c r="C2" s="10" t="s">
        <v>7</v>
      </c>
      <c r="D2" s="10"/>
      <c r="H2" s="1"/>
    </row>
    <row r="3" spans="3:8" ht="18" customHeight="1" thickBot="1" x14ac:dyDescent="0.3">
      <c r="H3" s="8"/>
    </row>
    <row r="4" spans="3:8" ht="15.75" thickBot="1" x14ac:dyDescent="0.3">
      <c r="F4" s="7" t="s">
        <v>0</v>
      </c>
      <c r="H4" s="8"/>
    </row>
    <row r="5" spans="3:8" ht="43.5" customHeight="1" thickBot="1" x14ac:dyDescent="0.3">
      <c r="C5" s="12" t="s">
        <v>12</v>
      </c>
      <c r="D5" s="13" t="s">
        <v>1</v>
      </c>
      <c r="E5" s="14" t="s">
        <v>8</v>
      </c>
      <c r="F5" s="15" t="s">
        <v>5</v>
      </c>
      <c r="G5" s="16" t="s">
        <v>6</v>
      </c>
    </row>
    <row r="6" spans="3:8" ht="36" x14ac:dyDescent="0.25">
      <c r="C6" s="21" t="s">
        <v>13</v>
      </c>
      <c r="D6" s="34" t="s">
        <v>9</v>
      </c>
      <c r="E6" s="27">
        <v>1</v>
      </c>
      <c r="F6" s="28"/>
      <c r="G6" s="19" t="str">
        <f>IF(F6="","Inserire importo unitario",E6*F6)</f>
        <v>Inserire importo unitario</v>
      </c>
    </row>
    <row r="7" spans="3:8" ht="36" x14ac:dyDescent="0.25">
      <c r="C7" s="22" t="s">
        <v>14</v>
      </c>
      <c r="D7" s="33" t="s">
        <v>11</v>
      </c>
      <c r="E7" s="29">
        <v>2</v>
      </c>
      <c r="F7" s="30"/>
      <c r="G7" s="20" t="str">
        <f t="shared" ref="G7:G8" si="0">IF(F7="","Inserire importo unitario",E7*F7)</f>
        <v>Inserire importo unitario</v>
      </c>
    </row>
    <row r="8" spans="3:8" ht="36" x14ac:dyDescent="0.25">
      <c r="C8" s="22" t="s">
        <v>15</v>
      </c>
      <c r="D8" s="33" t="s">
        <v>10</v>
      </c>
      <c r="E8" s="29">
        <v>2</v>
      </c>
      <c r="F8" s="30"/>
      <c r="G8" s="20" t="str">
        <f t="shared" si="0"/>
        <v>Inserire importo unitario</v>
      </c>
    </row>
    <row r="9" spans="3:8" ht="42.75" customHeight="1" thickBot="1" x14ac:dyDescent="0.3">
      <c r="C9" s="17"/>
      <c r="D9" s="18" t="s">
        <v>2</v>
      </c>
      <c r="E9" s="31"/>
      <c r="F9" s="32"/>
      <c r="G9" s="11" t="str">
        <f>IF(COUNTBLANK(F6:F8)=0,IF((SUM(G6:G8))&lt;=F11,(SUM(G6:G8)),"ERRORE l'importo offerto supera la base d'asta"),"Inserire importi unitari")</f>
        <v>Inserire importi unitari</v>
      </c>
    </row>
    <row r="10" spans="3:8" ht="12.75" customHeight="1" thickBot="1" x14ac:dyDescent="0.3">
      <c r="F10" s="1"/>
      <c r="G10" s="4"/>
      <c r="H10" s="2"/>
    </row>
    <row r="11" spans="3:8" s="2" customFormat="1" ht="41.25" customHeight="1" thickBot="1" x14ac:dyDescent="0.3">
      <c r="D11" s="9" t="s">
        <v>4</v>
      </c>
      <c r="F11" s="23">
        <v>15000</v>
      </c>
      <c r="G11" s="24"/>
    </row>
    <row r="12" spans="3:8" s="2" customFormat="1" ht="15" customHeight="1" thickBot="1" x14ac:dyDescent="0.3">
      <c r="D12" s="3"/>
      <c r="F12" s="5"/>
    </row>
    <row r="13" spans="3:8" ht="45.75" customHeight="1" thickBot="1" x14ac:dyDescent="0.3">
      <c r="D13" s="6" t="s">
        <v>3</v>
      </c>
      <c r="F13" s="25" t="str">
        <f>IF(G9="Inserire importi unitari","Inserire importi unitari",IF((G9&lt;=F11),G9,"ERRORE l'importo offerto supera la base d'asta"))</f>
        <v>Inserire importi unitari</v>
      </c>
      <c r="G13" s="26"/>
    </row>
  </sheetData>
  <sheetProtection algorithmName="SHA-512" hashValue="pFk9zQLrr8ut0Qe+lO/ke34Bz3xLqiov2s8C3XV+QbjX4I6P8GwOjEmqhFvd2UWWRHNw+/BVfj5CDHz6MvtnJg==" saltValue="iatqWxhroXHrQZR0PwyNaQ==" spinCount="100000" sheet="1" objects="1" scenarios="1"/>
  <mergeCells count="2">
    <mergeCell ref="F11:G11"/>
    <mergeCell ref="F13:G13"/>
  </mergeCells>
  <conditionalFormatting sqref="F13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9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2020-01-21T10:59:44Z</dcterms:modified>
</cp:coreProperties>
</file>